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95A3938C-B9D1-4227-8D15-EB1E992EC6F8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Summary" sheetId="1" r:id="rId1"/>
  </sheets>
  <definedNames>
    <definedName name="_xlnm.Print_Titles" localSheetId="0">Summary!$1:$6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0" i="1" l="1"/>
  <c r="F59" i="1" l="1"/>
  <c r="F60" i="1"/>
  <c r="F58" i="1"/>
  <c r="I63" i="1"/>
  <c r="H63" i="1"/>
  <c r="D63" i="1"/>
  <c r="C63" i="1"/>
  <c r="F63" i="1" l="1"/>
  <c r="F36" i="1"/>
  <c r="F47" i="1"/>
  <c r="F46" i="1"/>
  <c r="F45" i="1"/>
  <c r="F44" i="1"/>
  <c r="F43" i="1"/>
  <c r="F42" i="1"/>
  <c r="F41" i="1"/>
  <c r="F40" i="1"/>
  <c r="F39" i="1"/>
  <c r="F38" i="1"/>
  <c r="F37" i="1"/>
  <c r="H50" i="1"/>
  <c r="D50" i="1"/>
  <c r="F50" i="1" l="1"/>
  <c r="I50" i="1" l="1"/>
  <c r="C50" i="1" l="1"/>
  <c r="P28" i="1"/>
  <c r="N28" i="1"/>
  <c r="M28" i="1"/>
  <c r="K28" i="1"/>
  <c r="I28" i="1"/>
  <c r="H28" i="1"/>
  <c r="F28" i="1"/>
  <c r="D28" i="1"/>
  <c r="C28" i="1"/>
</calcChain>
</file>

<file path=xl/sharedStrings.xml><?xml version="1.0" encoding="utf-8"?>
<sst xmlns="http://schemas.openxmlformats.org/spreadsheetml/2006/main" count="170" uniqueCount="70">
  <si>
    <t>EL PASO ELECTRIC COMPANY</t>
  </si>
  <si>
    <t>SCHEDULE G-3</t>
  </si>
  <si>
    <t>SCHEDULE G-3:  BAD DEBT EXPENSE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</si>
  <si>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</si>
  <si>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</si>
  <si>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</si>
  <si>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</si>
  <si>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</si>
  <si>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</si>
  <si>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</si>
  <si>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</si>
  <si>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</si>
  <si>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</si>
  <si>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Line</t>
  </si>
  <si>
    <t>Uncollectible</t>
  </si>
  <si>
    <t>Net Bad Debt</t>
  </si>
  <si>
    <t>No.</t>
  </si>
  <si>
    <t>Month</t>
  </si>
  <si>
    <t>Revenue (A)</t>
  </si>
  <si>
    <t>Expense</t>
  </si>
  <si>
    <t>Write-Off</t>
  </si>
  <si>
    <t>Jan</t>
  </si>
  <si>
    <t>Feb</t>
  </si>
  <si>
    <t>(B)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</si>
  <si>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</si>
  <si>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</si>
  <si>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</si>
  <si>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</si>
  <si>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</si>
  <si>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</si>
  <si>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</si>
  <si>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</si>
  <si>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</si>
  <si>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</si>
  <si>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</si>
  <si>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(A)</t>
  </si>
  <si>
    <t>Monthly variations due to the seasonality of EPE's electric sales.</t>
  </si>
  <si>
    <t xml:space="preserve">                     -----------  2018  -----------</t>
  </si>
  <si>
    <t xml:space="preserve">                     -----------  2019  -----------</t>
  </si>
  <si>
    <t>Revenues reflect actual billed revenues via CC&amp;B and does not include deferred fuel, unbilled revenue, or provision for refunds.</t>
  </si>
  <si>
    <t>2021 TEXAS RATE CASE FILING</t>
  </si>
  <si>
    <t>SPONSOR:  CYNTHIA S. PRIETO</t>
  </si>
  <si>
    <t>PREPARER:  MAYTE LUNA</t>
  </si>
  <si>
    <t>Expense (B)</t>
  </si>
  <si>
    <t>Amounts may not add or tie to other schedules due to rounding.</t>
  </si>
  <si>
    <t>(C)</t>
  </si>
  <si>
    <t xml:space="preserve">                                  -----------  2017  -----------</t>
  </si>
  <si>
    <t>Note:</t>
  </si>
  <si>
    <t>FOR THE TEST YEAR ENDED DECEMBER 30, 2020</t>
  </si>
  <si>
    <t>Uncollectible Expense includes expense recorded to the Regulatory Asset attributable to COVID-19 .</t>
  </si>
  <si>
    <t>Variances:</t>
  </si>
  <si>
    <t>(D)</t>
  </si>
  <si>
    <t>(E)</t>
  </si>
  <si>
    <t>Amount Charged</t>
  </si>
  <si>
    <t>Net</t>
  </si>
  <si>
    <t>Variance partially due to increases in the aging of accounts receivable, primarily attributable to COVID-19.  See further discussion in the testimony of EPE Witness Cynthia S. Prieto.</t>
  </si>
  <si>
    <t>to Regulatory Asset (C)</t>
  </si>
  <si>
    <t>Expense (D)</t>
  </si>
  <si>
    <t>(F)</t>
  </si>
  <si>
    <t xml:space="preserve">             ----------------------------------------------  TEST YEAR  (2020)--------------------------------------------------</t>
  </si>
  <si>
    <t>These amounts were attributed to COVID-19 are not included in the Per Book Test Year uncollectible expense, but were instead charged to a regulatory asset.  See discussion in testimony of EPE witness Cynthia Prieto regarding proposed tariff on COVID-19 expenses.</t>
  </si>
  <si>
    <t>PAGE 2 OF 2</t>
  </si>
  <si>
    <t>PUC DOCKET NO. 52195</t>
  </si>
  <si>
    <t>UPDATED 7/16/2021</t>
  </si>
  <si>
    <t>(G)</t>
  </si>
  <si>
    <t xml:space="preserve">   ----------------------------------------------  45-Day Update  (2021) ------------------------------------------</t>
  </si>
  <si>
    <t>Includes write-offs attributable to COVID-19 for TX customers via Bright Hearts program of $48,375.</t>
  </si>
  <si>
    <t>SOAH DOCKET NO. 473-21-2606</t>
  </si>
  <si>
    <t xml:space="preserve"> In WP A-3, Adj. No 7, the Per Book Test Year uncollectible expense was further reduced by $803,227 for amounts related to COVID-19.  See WP A-3, Adj. No. 1 for calculation and amount of uncollectible expense in Adjusted Test Year.</t>
  </si>
  <si>
    <t>DOCKET NO. 473-21-2606
PUC DOCKET NO. 52195          
SCHEDULE G-3
PAGE 2 OF 2
UPDATED 7/16/2021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</si>
</sst>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8"/>
      <name val="Arial"/>
    </font>
    <font>
      <sz val="8"/>
      <name val="Arial"/>
      <family val="2"/>
    </font>
    <font>
      <u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2" xfId="0" quotePrefix="1" applyFont="1" applyBorder="1" applyAlignment="1">
      <alignment horizontal="left"/>
    </xf>
    <xf numFmtId="0" fontId="1" fillId="0" borderId="3" xfId="0" quotePrefix="1" applyFont="1" applyBorder="1" applyAlignment="1">
      <alignment horizontal="left"/>
    </xf>
    <xf numFmtId="0" fontId="1" fillId="0" borderId="2" xfId="0" applyFont="1" applyBorder="1" applyAlignment="1"/>
    <xf numFmtId="0" fontId="1" fillId="0" borderId="1" xfId="0" applyFont="1" applyBorder="1" applyAlignment="1">
      <alignment horizontal="left"/>
    </xf>
    <xf numFmtId="0" fontId="1" fillId="0" borderId="3" xfId="0" quotePrefix="1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0" xfId="0" quotePrefix="1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0" xfId="0" applyFont="1" applyBorder="1"/>
    <xf numFmtId="42" fontId="1" fillId="0" borderId="0" xfId="0" applyNumberFormat="1" applyFont="1" applyBorder="1" applyAlignment="1"/>
    <xf numFmtId="42" fontId="1" fillId="0" borderId="5" xfId="0" applyNumberFormat="1" applyFont="1" applyBorder="1" applyAlignment="1"/>
    <xf numFmtId="42" fontId="1" fillId="0" borderId="4" xfId="0" applyNumberFormat="1" applyFont="1" applyBorder="1" applyAlignment="1"/>
    <xf numFmtId="41" fontId="1" fillId="0" borderId="0" xfId="0" applyNumberFormat="1" applyFont="1" applyBorder="1" applyAlignment="1"/>
    <xf numFmtId="41" fontId="1" fillId="0" borderId="5" xfId="0" applyNumberFormat="1" applyFont="1" applyBorder="1" applyAlignment="1"/>
    <xf numFmtId="37" fontId="1" fillId="0" borderId="4" xfId="1" applyNumberFormat="1" applyFont="1" applyBorder="1"/>
    <xf numFmtId="37" fontId="1" fillId="0" borderId="0" xfId="1" applyNumberFormat="1" applyFont="1" applyBorder="1"/>
    <xf numFmtId="41" fontId="1" fillId="0" borderId="4" xfId="0" applyNumberFormat="1" applyFont="1" applyBorder="1" applyAlignment="1"/>
    <xf numFmtId="41" fontId="1" fillId="0" borderId="5" xfId="0" applyNumberFormat="1" applyFont="1" applyBorder="1" applyAlignment="1">
      <alignment horizontal="center"/>
    </xf>
    <xf numFmtId="41" fontId="1" fillId="0" borderId="0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0" xfId="0" applyFont="1" applyAlignment="1">
      <alignment horizontal="left"/>
    </xf>
    <xf numFmtId="37" fontId="1" fillId="0" borderId="7" xfId="0" applyNumberFormat="1" applyFont="1" applyBorder="1" applyAlignment="1"/>
    <xf numFmtId="37" fontId="1" fillId="0" borderId="8" xfId="0" applyNumberFormat="1" applyFont="1" applyBorder="1" applyAlignment="1"/>
    <xf numFmtId="37" fontId="1" fillId="0" borderId="6" xfId="0" applyNumberFormat="1" applyFont="1" applyBorder="1" applyAlignment="1"/>
    <xf numFmtId="37" fontId="1" fillId="0" borderId="4" xfId="0" applyNumberFormat="1" applyFont="1" applyBorder="1" applyAlignment="1"/>
    <xf numFmtId="37" fontId="1" fillId="0" borderId="0" xfId="0" applyNumberFormat="1" applyFont="1" applyBorder="1" applyAlignment="1"/>
    <xf numFmtId="0" fontId="1" fillId="0" borderId="5" xfId="0" applyFont="1" applyBorder="1"/>
    <xf numFmtId="0" fontId="1" fillId="0" borderId="9" xfId="0" applyFont="1" applyBorder="1"/>
    <xf numFmtId="5" fontId="1" fillId="0" borderId="10" xfId="0" applyNumberFormat="1" applyFont="1" applyBorder="1"/>
    <xf numFmtId="5" fontId="1" fillId="0" borderId="11" xfId="0" applyNumberFormat="1" applyFont="1" applyBorder="1"/>
    <xf numFmtId="42" fontId="1" fillId="0" borderId="10" xfId="0" applyNumberFormat="1" applyFont="1" applyBorder="1"/>
    <xf numFmtId="42" fontId="1" fillId="0" borderId="11" xfId="0" applyNumberFormat="1" applyFont="1" applyBorder="1"/>
    <xf numFmtId="5" fontId="1" fillId="0" borderId="4" xfId="0" applyNumberFormat="1" applyFont="1" applyBorder="1"/>
    <xf numFmtId="5" fontId="1" fillId="0" borderId="0" xfId="0" applyNumberFormat="1" applyFont="1" applyBorder="1"/>
    <xf numFmtId="37" fontId="1" fillId="0" borderId="7" xfId="0" applyNumberFormat="1" applyFont="1" applyBorder="1"/>
    <xf numFmtId="4" fontId="1" fillId="0" borderId="0" xfId="0" applyNumberFormat="1" applyFont="1" applyBorder="1"/>
    <xf numFmtId="42" fontId="1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37" fontId="1" fillId="0" borderId="0" xfId="1" applyNumberFormat="1" applyFont="1" applyFill="1" applyBorder="1"/>
    <xf numFmtId="37" fontId="1" fillId="0" borderId="7" xfId="0" applyNumberFormat="1" applyFont="1" applyFill="1" applyBorder="1" applyAlignment="1"/>
    <xf numFmtId="0" fontId="1" fillId="0" borderId="0" xfId="0" applyFont="1" applyAlignment="1">
      <alignment wrapText="1"/>
    </xf>
    <xf numFmtId="0" fontId="1" fillId="0" borderId="1" xfId="0" applyFont="1" applyBorder="1" applyAlignment="1"/>
    <xf numFmtId="37" fontId="1" fillId="0" borderId="0" xfId="1" applyNumberFormat="1" applyFont="1" applyFill="1" applyBorder="1" applyAlignment="1">
      <alignment horizontal="right"/>
    </xf>
    <xf numFmtId="42" fontId="1" fillId="0" borderId="5" xfId="0" applyNumberFormat="1" applyFont="1" applyFill="1" applyBorder="1" applyAlignment="1"/>
    <xf numFmtId="37" fontId="1" fillId="0" borderId="5" xfId="1" applyNumberFormat="1" applyFont="1" applyFill="1" applyBorder="1" applyAlignment="1">
      <alignment horizontal="right"/>
    </xf>
    <xf numFmtId="41" fontId="1" fillId="0" borderId="5" xfId="0" applyNumberFormat="1" applyFont="1" applyFill="1" applyBorder="1" applyAlignment="1"/>
    <xf numFmtId="37" fontId="1" fillId="0" borderId="8" xfId="0" applyNumberFormat="1" applyFont="1" applyFill="1" applyBorder="1" applyAlignment="1"/>
    <xf numFmtId="37" fontId="1" fillId="0" borderId="0" xfId="0" applyNumberFormat="1" applyFont="1" applyFill="1" applyBorder="1" applyAlignment="1">
      <alignment horizontal="right"/>
    </xf>
    <xf numFmtId="10" fontId="1" fillId="0" borderId="0" xfId="2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0" xfId="0" quotePrefix="1" applyFont="1" applyBorder="1" applyAlignment="1">
      <alignment horizontal="left"/>
    </xf>
    <xf numFmtId="0" fontId="1" fillId="0" borderId="5" xfId="0" quotePrefix="1" applyFont="1" applyBorder="1" applyAlignment="1">
      <alignment horizontal="left"/>
    </xf>
    <xf numFmtId="164" fontId="1" fillId="0" borderId="0" xfId="4" applyNumberFormat="1" applyFont="1" applyFill="1" applyBorder="1" applyAlignment="1">
      <alignment horizontal="right"/>
    </xf>
    <xf numFmtId="0" fontId="1" fillId="0" borderId="2" xfId="0" applyFont="1" applyFill="1" applyBorder="1"/>
    <xf numFmtId="0" fontId="1" fillId="0" borderId="0" xfId="0" applyFont="1" applyFill="1" applyBorder="1"/>
    <xf numFmtId="42" fontId="1" fillId="0" borderId="0" xfId="0" applyNumberFormat="1" applyFont="1" applyFill="1"/>
    <xf numFmtId="164" fontId="1" fillId="0" borderId="0" xfId="4" applyNumberFormat="1" applyFont="1" applyFill="1"/>
    <xf numFmtId="37" fontId="1" fillId="0" borderId="0" xfId="1" applyNumberFormat="1" applyFill="1"/>
    <xf numFmtId="165" fontId="1" fillId="0" borderId="0" xfId="3" applyNumberFormat="1" applyFont="1" applyFill="1" applyBorder="1" applyAlignment="1">
      <alignment horizontal="right"/>
    </xf>
    <xf numFmtId="41" fontId="1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/>
    <xf numFmtId="0" fontId="1" fillId="0" borderId="0" xfId="0" applyNumberFormat="1" applyFont="1" applyFill="1" applyBorder="1" applyAlignment="1"/>
    <xf numFmtId="37" fontId="1" fillId="0" borderId="0" xfId="0" applyNumberFormat="1" applyFont="1" applyFill="1"/>
    <xf numFmtId="37" fontId="1" fillId="0" borderId="7" xfId="0" applyNumberFormat="1" applyFont="1" applyFill="1" applyBorder="1"/>
    <xf numFmtId="0" fontId="1" fillId="0" borderId="0" xfId="0" applyFont="1" applyFill="1"/>
    <xf numFmtId="4" fontId="1" fillId="0" borderId="0" xfId="0" applyNumberFormat="1" applyFont="1" applyFill="1" applyBorder="1"/>
    <xf numFmtId="4" fontId="1" fillId="0" borderId="0" xfId="0" applyNumberFormat="1" applyFont="1" applyFill="1"/>
    <xf numFmtId="42" fontId="1" fillId="0" borderId="10" xfId="0" applyNumberFormat="1" applyFont="1" applyFill="1" applyBorder="1"/>
    <xf numFmtId="5" fontId="1" fillId="0" borderId="10" xfId="0" applyNumberFormat="1" applyFont="1" applyFill="1" applyBorder="1"/>
    <xf numFmtId="0" fontId="1" fillId="0" borderId="0" xfId="0" applyFont="1" applyAlignment="1"/>
    <xf numFmtId="10" fontId="1" fillId="0" borderId="0" xfId="2" applyNumberFormat="1" applyFont="1" applyBorder="1" applyAlignment="1">
      <alignment horizontal="right"/>
    </xf>
    <xf numFmtId="0" fontId="1" fillId="0" borderId="0" xfId="0" applyFont="1" applyAlignment="1">
      <alignment horizontal="right" textRotation="18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textRotation="180" wrapText="1"/>
    </xf>
    <xf numFmtId="0" fontId="1" fillId="0" borderId="0" xfId="0" applyFont="1" applyAlignment="1">
      <alignment horizontal="right" textRotation="180" wrapText="1"/>
    </xf>
  </cellXfs>
  <cellStyles count="5">
    <cellStyle name="Comma" xfId="3" builtinId="3"/>
    <cellStyle name="Currency" xfId="4" builtinId="4"/>
    <cellStyle name="Normal" xfId="0" builtinId="0"/>
    <cellStyle name="Normal 3" xfId="1" xr:uid="{00000000-0005-0000-0000-000001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6"/>
  <sheetViews>
    <sheetView tabSelected="1" zoomScale="140" zoomScaleNormal="140" workbookViewId="0">
      <selection activeCell="S15" sqref="S15"/>
    </sheetView>
  </sheetViews>
  <sheetFormatPr defaultColWidth="9.33203125" defaultRowHeight="11.25" x14ac:dyDescent="0.2"/>
  <cols>
    <col min="1" max="1" width="5.6640625" style="1" customWidth="1"/>
    <col min="2" max="2" width="8.5" style="1" customWidth="1"/>
    <col min="3" max="3" width="15.1640625" style="1" customWidth="1"/>
    <col min="4" max="4" width="12.5" style="1" customWidth="1"/>
    <col min="5" max="5" width="7.5" style="1" customWidth="1"/>
    <col min="6" max="6" width="12.5" style="1" customWidth="1"/>
    <col min="7" max="7" width="3.6640625" style="1" customWidth="1"/>
    <col min="8" max="8" width="16.1640625" style="1" customWidth="1"/>
    <col min="9" max="9" width="12.5" style="1" customWidth="1"/>
    <col min="10" max="10" width="6.6640625" style="1" customWidth="1"/>
    <col min="11" max="11" width="12.5" style="1" customWidth="1"/>
    <col min="12" max="12" width="3.5" style="1" customWidth="1"/>
    <col min="13" max="13" width="14.83203125" style="1" customWidth="1"/>
    <col min="14" max="14" width="12.5" style="1" customWidth="1"/>
    <col min="15" max="15" width="6.83203125" style="1" customWidth="1"/>
    <col min="16" max="16" width="12.5" style="1" customWidth="1"/>
    <col min="17" max="17" width="3.6640625" style="1" customWidth="1"/>
    <col min="18" max="18" width="8.83203125" style="1" customWidth="1"/>
    <col min="19" max="19" width="34.1640625" style="1" customWidth="1"/>
    <col min="20" max="20" width="6.1640625" style="1" customWidth="1"/>
    <col min="21" max="21" width="4.83203125" style="1" customWidth="1"/>
    <col min="22" max="16384" width="9.33203125" style="1"/>
  </cols>
  <sheetData>
    <row r="1" spans="1:20" x14ac:dyDescent="0.2">
      <c r="A1" s="1" t="s">
        <v>0</v>
      </c>
      <c r="S1" s="2" t="s">
        <v>67</v>
      </c>
      <c r="T1" s="2"/>
    </row>
    <row r="2" spans="1:20" x14ac:dyDescent="0.2">
      <c r="A2" s="1" t="s">
        <v>40</v>
      </c>
      <c r="S2" s="2" t="s">
        <v>62</v>
      </c>
      <c r="T2" s="2"/>
    </row>
    <row r="3" spans="1:20" x14ac:dyDescent="0.2">
      <c r="A3" s="1" t="s">
        <v>2</v>
      </c>
      <c r="S3" s="2" t="s">
        <v>1</v>
      </c>
    </row>
    <row r="4" spans="1:20" x14ac:dyDescent="0.2">
      <c r="A4" s="1" t="s">
        <v>41</v>
      </c>
      <c r="S4" s="2" t="s">
        <v>61</v>
      </c>
    </row>
    <row r="5" spans="1:20" x14ac:dyDescent="0.2">
      <c r="A5" s="1" t="s">
        <v>42</v>
      </c>
      <c r="S5" s="2" t="s">
        <v>63</v>
      </c>
    </row>
    <row r="6" spans="1:20" x14ac:dyDescent="0.2">
      <c r="A6" s="1" t="s">
        <v>48</v>
      </c>
      <c r="E6" s="81"/>
    </row>
    <row r="8" spans="1:20" x14ac:dyDescent="0.2">
      <c r="B8" s="3" t="s">
        <v>3</v>
      </c>
      <c r="C8" s="3" t="s">
        <v>4</v>
      </c>
      <c r="D8" s="3" t="s">
        <v>5</v>
      </c>
      <c r="E8" s="3"/>
      <c r="F8" s="3" t="s">
        <v>6</v>
      </c>
      <c r="G8" s="3"/>
      <c r="H8" s="3" t="s">
        <v>7</v>
      </c>
      <c r="I8" s="3" t="s">
        <v>8</v>
      </c>
      <c r="J8" s="3"/>
      <c r="K8" s="3" t="s">
        <v>9</v>
      </c>
      <c r="L8" s="3"/>
      <c r="M8" s="3" t="s">
        <v>10</v>
      </c>
      <c r="N8" s="3" t="s">
        <v>11</v>
      </c>
      <c r="O8" s="3"/>
      <c r="P8" s="3" t="s">
        <v>12</v>
      </c>
      <c r="Q8" s="3"/>
      <c r="R8" s="3"/>
      <c r="S8" s="3"/>
    </row>
    <row r="9" spans="1:20" ht="6.95" customHeight="1" x14ac:dyDescent="0.2"/>
    <row r="10" spans="1:20" x14ac:dyDescent="0.2">
      <c r="A10"/>
      <c r="B10" s="57" t="s">
        <v>46</v>
      </c>
      <c r="C10" s="4"/>
      <c r="D10" s="5"/>
      <c r="E10" s="5"/>
      <c r="F10" s="6"/>
      <c r="G10" s="7"/>
      <c r="H10" s="8" t="s">
        <v>37</v>
      </c>
      <c r="I10" s="6"/>
      <c r="J10" s="6"/>
      <c r="K10" s="6"/>
      <c r="L10" s="6"/>
      <c r="M10" s="9" t="s">
        <v>38</v>
      </c>
      <c r="N10" s="5"/>
      <c r="O10" s="5"/>
      <c r="P10" s="10"/>
      <c r="Q10" s="11"/>
      <c r="R10" s="12"/>
      <c r="S10" s="12"/>
      <c r="T10" s="12"/>
    </row>
    <row r="11" spans="1:20" ht="14.25" customHeight="1" x14ac:dyDescent="0.2">
      <c r="A11" s="3" t="s">
        <v>13</v>
      </c>
      <c r="B11" s="13"/>
      <c r="C11" s="14"/>
      <c r="D11" s="14" t="s">
        <v>14</v>
      </c>
      <c r="E11" s="14"/>
      <c r="F11" s="14" t="s">
        <v>15</v>
      </c>
      <c r="G11" s="15"/>
      <c r="H11" s="14"/>
      <c r="I11" s="14" t="s">
        <v>14</v>
      </c>
      <c r="J11" s="14"/>
      <c r="K11" s="14" t="s">
        <v>15</v>
      </c>
      <c r="L11" s="14"/>
      <c r="M11" s="16"/>
      <c r="N11" s="14" t="s">
        <v>14</v>
      </c>
      <c r="O11" s="14"/>
      <c r="P11" s="15" t="s">
        <v>15</v>
      </c>
      <c r="Q11" s="16"/>
      <c r="R11" s="14"/>
      <c r="S11" s="14"/>
      <c r="T11" s="14"/>
    </row>
    <row r="12" spans="1:20" x14ac:dyDescent="0.2">
      <c r="A12" s="17" t="s">
        <v>16</v>
      </c>
      <c r="B12" s="18" t="s">
        <v>17</v>
      </c>
      <c r="C12" s="19" t="s">
        <v>18</v>
      </c>
      <c r="D12" s="19" t="s">
        <v>19</v>
      </c>
      <c r="E12" s="19"/>
      <c r="F12" s="19" t="s">
        <v>20</v>
      </c>
      <c r="G12" s="20"/>
      <c r="H12" s="19" t="s">
        <v>18</v>
      </c>
      <c r="I12" s="19" t="s">
        <v>19</v>
      </c>
      <c r="J12" s="19"/>
      <c r="K12" s="19" t="s">
        <v>20</v>
      </c>
      <c r="L12" s="19"/>
      <c r="M12" s="18" t="s">
        <v>18</v>
      </c>
      <c r="N12" s="19" t="s">
        <v>19</v>
      </c>
      <c r="O12" s="19"/>
      <c r="P12" s="20" t="s">
        <v>20</v>
      </c>
      <c r="Q12" s="16"/>
      <c r="R12" s="14"/>
      <c r="S12" s="14"/>
      <c r="T12" s="14"/>
    </row>
    <row r="13" spans="1:20" x14ac:dyDescent="0.2">
      <c r="A13" s="3"/>
      <c r="B13" s="13"/>
      <c r="C13" s="21"/>
      <c r="D13" s="21"/>
      <c r="E13" s="21"/>
      <c r="F13" s="21"/>
      <c r="G13" s="22"/>
      <c r="H13" s="21"/>
      <c r="I13" s="21"/>
      <c r="J13" s="21"/>
      <c r="K13" s="21"/>
      <c r="L13" s="21"/>
      <c r="M13" s="23"/>
      <c r="N13" s="21"/>
      <c r="O13" s="21"/>
      <c r="P13" s="22"/>
      <c r="Q13" s="13"/>
      <c r="R13" s="24"/>
      <c r="S13" s="24"/>
      <c r="T13" s="24"/>
    </row>
    <row r="14" spans="1:20" x14ac:dyDescent="0.2">
      <c r="A14" s="3">
        <v>1</v>
      </c>
      <c r="B14" s="13" t="s">
        <v>21</v>
      </c>
      <c r="C14" s="25">
        <v>55697726.619999997</v>
      </c>
      <c r="D14" s="52">
        <v>117000</v>
      </c>
      <c r="E14" s="14" t="s">
        <v>52</v>
      </c>
      <c r="F14" s="52">
        <v>412888.44</v>
      </c>
      <c r="G14" s="26"/>
      <c r="H14" s="27">
        <v>56638017.579999998</v>
      </c>
      <c r="I14" s="52">
        <v>233000</v>
      </c>
      <c r="J14" s="14" t="s">
        <v>52</v>
      </c>
      <c r="K14" s="52">
        <v>434339.58</v>
      </c>
      <c r="L14" s="25"/>
      <c r="M14" s="27">
        <v>49909212.329999998</v>
      </c>
      <c r="N14" s="52">
        <v>111000</v>
      </c>
      <c r="O14" s="14" t="s">
        <v>52</v>
      </c>
      <c r="P14" s="59">
        <v>354340.92</v>
      </c>
      <c r="Q14" s="27"/>
      <c r="R14" s="64"/>
      <c r="S14" s="64"/>
      <c r="T14" s="25"/>
    </row>
    <row r="15" spans="1:20" x14ac:dyDescent="0.2">
      <c r="A15" s="3">
        <v>2</v>
      </c>
      <c r="B15" s="13" t="s">
        <v>22</v>
      </c>
      <c r="C15" s="28">
        <v>52210734.990000002</v>
      </c>
      <c r="D15" s="53">
        <v>122000</v>
      </c>
      <c r="E15" s="14" t="s">
        <v>52</v>
      </c>
      <c r="F15" s="53">
        <v>256549.32</v>
      </c>
      <c r="G15" s="29"/>
      <c r="H15" s="30">
        <v>52356259.57</v>
      </c>
      <c r="I15" s="54">
        <v>86000</v>
      </c>
      <c r="J15" s="14" t="s">
        <v>52</v>
      </c>
      <c r="K15" s="58">
        <v>354973.26</v>
      </c>
      <c r="L15" s="28"/>
      <c r="M15" s="30">
        <v>47805788.380000003</v>
      </c>
      <c r="N15" s="54">
        <v>65000</v>
      </c>
      <c r="O15" s="14" t="s">
        <v>52</v>
      </c>
      <c r="P15" s="60">
        <v>239301.12</v>
      </c>
      <c r="Q15" s="32"/>
      <c r="R15" s="64"/>
      <c r="S15" s="64"/>
      <c r="T15" s="28"/>
    </row>
    <row r="16" spans="1:20" x14ac:dyDescent="0.2">
      <c r="A16" s="3">
        <v>3</v>
      </c>
      <c r="B16" s="13" t="s">
        <v>24</v>
      </c>
      <c r="C16" s="28">
        <v>53559060.280000001</v>
      </c>
      <c r="D16" s="53">
        <v>167869.2</v>
      </c>
      <c r="E16" s="14" t="s">
        <v>52</v>
      </c>
      <c r="F16" s="53">
        <v>177417.61</v>
      </c>
      <c r="G16" s="33"/>
      <c r="H16" s="30">
        <v>48686022.789999999</v>
      </c>
      <c r="I16" s="54">
        <v>200859.39</v>
      </c>
      <c r="J16" s="14" t="s">
        <v>52</v>
      </c>
      <c r="K16" s="58">
        <v>247865.71</v>
      </c>
      <c r="L16" s="34"/>
      <c r="M16" s="30">
        <v>44972002.780000001</v>
      </c>
      <c r="N16" s="54">
        <v>40851.21</v>
      </c>
      <c r="O16" s="14" t="s">
        <v>52</v>
      </c>
      <c r="P16" s="60">
        <v>179615.41</v>
      </c>
      <c r="Q16" s="32"/>
      <c r="R16" s="64"/>
      <c r="S16" s="64"/>
      <c r="T16" s="28"/>
    </row>
    <row r="17" spans="1:20" x14ac:dyDescent="0.2">
      <c r="A17" s="3">
        <v>4</v>
      </c>
      <c r="B17" s="13" t="s">
        <v>25</v>
      </c>
      <c r="C17" s="28">
        <v>52062695.640000001</v>
      </c>
      <c r="D17" s="53">
        <v>140000</v>
      </c>
      <c r="E17" s="14" t="s">
        <v>52</v>
      </c>
      <c r="F17" s="53">
        <v>143780.95000000001</v>
      </c>
      <c r="G17" s="29"/>
      <c r="H17" s="30">
        <v>49424818.509999998</v>
      </c>
      <c r="I17" s="54">
        <v>173000</v>
      </c>
      <c r="J17" s="14" t="s">
        <v>52</v>
      </c>
      <c r="K17" s="58">
        <v>200540.82</v>
      </c>
      <c r="L17" s="28"/>
      <c r="M17" s="30">
        <v>41965442.729999997</v>
      </c>
      <c r="N17" s="54">
        <v>139000</v>
      </c>
      <c r="O17" s="14" t="s">
        <v>52</v>
      </c>
      <c r="P17" s="60">
        <v>110227.59</v>
      </c>
      <c r="Q17" s="32"/>
      <c r="R17" s="64"/>
      <c r="S17" s="64"/>
      <c r="T17" s="28"/>
    </row>
    <row r="18" spans="1:20" x14ac:dyDescent="0.2">
      <c r="A18" s="3">
        <v>5</v>
      </c>
      <c r="B18" s="13" t="s">
        <v>26</v>
      </c>
      <c r="C18" s="28">
        <v>66187625.560000002</v>
      </c>
      <c r="D18" s="53">
        <v>194000</v>
      </c>
      <c r="E18" s="14" t="s">
        <v>52</v>
      </c>
      <c r="F18" s="53">
        <v>224007.55</v>
      </c>
      <c r="G18" s="35"/>
      <c r="H18" s="30">
        <v>60254554.189999998</v>
      </c>
      <c r="I18" s="54">
        <v>158000</v>
      </c>
      <c r="J18" s="14" t="s">
        <v>52</v>
      </c>
      <c r="K18" s="58">
        <v>290873.78000000003</v>
      </c>
      <c r="L18" s="36"/>
      <c r="M18" s="30">
        <v>56852508.850000001</v>
      </c>
      <c r="N18" s="54">
        <v>231851.21</v>
      </c>
      <c r="O18" s="14" t="s">
        <v>52</v>
      </c>
      <c r="P18" s="60">
        <v>282411.88</v>
      </c>
      <c r="Q18" s="32"/>
      <c r="R18" s="64"/>
      <c r="S18" s="64"/>
      <c r="T18" s="28"/>
    </row>
    <row r="19" spans="1:20" x14ac:dyDescent="0.2">
      <c r="A19" s="3">
        <v>6</v>
      </c>
      <c r="B19" s="13" t="s">
        <v>27</v>
      </c>
      <c r="C19" s="28">
        <v>89661283.959999993</v>
      </c>
      <c r="D19" s="53">
        <v>210869.2</v>
      </c>
      <c r="E19" s="14" t="s">
        <v>52</v>
      </c>
      <c r="F19" s="53">
        <v>210838.81</v>
      </c>
      <c r="G19" s="29"/>
      <c r="H19" s="30">
        <v>81021819.799999997</v>
      </c>
      <c r="I19" s="54">
        <v>166859.39000000001</v>
      </c>
      <c r="J19" s="14" t="s">
        <v>52</v>
      </c>
      <c r="K19" s="58">
        <v>173246.65</v>
      </c>
      <c r="L19" s="28"/>
      <c r="M19" s="30">
        <v>71094469.140000001</v>
      </c>
      <c r="N19" s="54">
        <v>107000</v>
      </c>
      <c r="O19" s="14" t="s">
        <v>52</v>
      </c>
      <c r="P19" s="60">
        <v>128831.71</v>
      </c>
      <c r="Q19" s="32"/>
      <c r="R19" s="64"/>
      <c r="S19" s="64"/>
      <c r="T19" s="28"/>
    </row>
    <row r="20" spans="1:20" x14ac:dyDescent="0.2">
      <c r="A20" s="3">
        <v>7</v>
      </c>
      <c r="B20" s="13" t="s">
        <v>28</v>
      </c>
      <c r="C20" s="28">
        <v>102231307.45999999</v>
      </c>
      <c r="D20" s="53">
        <v>358000</v>
      </c>
      <c r="E20" s="14" t="s">
        <v>52</v>
      </c>
      <c r="F20" s="53">
        <v>217066.14</v>
      </c>
      <c r="G20" s="29"/>
      <c r="H20" s="32">
        <v>93780316.390000001</v>
      </c>
      <c r="I20" s="53">
        <v>287000</v>
      </c>
      <c r="J20" s="14" t="s">
        <v>52</v>
      </c>
      <c r="K20" s="53">
        <v>180953.44</v>
      </c>
      <c r="L20" s="28"/>
      <c r="M20" s="32">
        <v>85759602.939999998</v>
      </c>
      <c r="N20" s="53">
        <v>197000</v>
      </c>
      <c r="O20" s="14" t="s">
        <v>52</v>
      </c>
      <c r="P20" s="61">
        <v>133263.07999999999</v>
      </c>
      <c r="Q20" s="32"/>
      <c r="R20" s="64"/>
      <c r="S20" s="64"/>
      <c r="T20" s="28"/>
    </row>
    <row r="21" spans="1:20" x14ac:dyDescent="0.2">
      <c r="A21" s="3">
        <v>8</v>
      </c>
      <c r="B21" s="13" t="s">
        <v>29</v>
      </c>
      <c r="C21" s="28">
        <v>94775656.739999995</v>
      </c>
      <c r="D21" s="53">
        <v>445869.2</v>
      </c>
      <c r="E21" s="14" t="s">
        <v>52</v>
      </c>
      <c r="F21" s="53">
        <v>136285.82999999999</v>
      </c>
      <c r="G21" s="29"/>
      <c r="H21" s="32">
        <v>90939400</v>
      </c>
      <c r="I21" s="53">
        <v>330859.39</v>
      </c>
      <c r="J21" s="14" t="s">
        <v>52</v>
      </c>
      <c r="K21" s="53">
        <v>126674.08</v>
      </c>
      <c r="L21" s="28"/>
      <c r="M21" s="32">
        <v>90464929.75</v>
      </c>
      <c r="N21" s="53">
        <v>176000</v>
      </c>
      <c r="O21" s="14" t="s">
        <v>52</v>
      </c>
      <c r="P21" s="61">
        <v>84432.95</v>
      </c>
      <c r="Q21" s="32"/>
      <c r="R21" s="64"/>
      <c r="S21" s="64"/>
      <c r="T21" s="28"/>
    </row>
    <row r="22" spans="1:20" x14ac:dyDescent="0.2">
      <c r="A22" s="3">
        <v>9</v>
      </c>
      <c r="B22" s="13" t="s">
        <v>30</v>
      </c>
      <c r="C22" s="28">
        <v>89283484.439999998</v>
      </c>
      <c r="D22" s="53">
        <v>505000</v>
      </c>
      <c r="E22" s="14" t="s">
        <v>52</v>
      </c>
      <c r="F22" s="53">
        <v>205556.16</v>
      </c>
      <c r="G22" s="29"/>
      <c r="H22" s="32">
        <v>87568759.969999999</v>
      </c>
      <c r="I22" s="53">
        <v>489000</v>
      </c>
      <c r="J22" s="14" t="s">
        <v>52</v>
      </c>
      <c r="K22" s="53">
        <v>177167.01</v>
      </c>
      <c r="L22" s="28"/>
      <c r="M22" s="32">
        <v>94846728.379999995</v>
      </c>
      <c r="N22" s="53">
        <v>404851.21</v>
      </c>
      <c r="O22" s="14" t="s">
        <v>52</v>
      </c>
      <c r="P22" s="61">
        <v>161032.73000000001</v>
      </c>
      <c r="Q22" s="32"/>
      <c r="R22" s="64"/>
      <c r="S22" s="64"/>
      <c r="T22" s="28"/>
    </row>
    <row r="23" spans="1:20" x14ac:dyDescent="0.2">
      <c r="A23" s="3">
        <v>10</v>
      </c>
      <c r="B23" s="13" t="s">
        <v>31</v>
      </c>
      <c r="C23" s="28">
        <v>74302323.400000006</v>
      </c>
      <c r="D23" s="53">
        <v>299000</v>
      </c>
      <c r="E23" s="14" t="s">
        <v>52</v>
      </c>
      <c r="F23" s="53">
        <v>217758.99</v>
      </c>
      <c r="G23" s="29"/>
      <c r="H23" s="32">
        <v>68968296.819999993</v>
      </c>
      <c r="I23" s="53">
        <v>289000</v>
      </c>
      <c r="J23" s="14" t="s">
        <v>52</v>
      </c>
      <c r="K23" s="53">
        <v>237878.96</v>
      </c>
      <c r="L23" s="28"/>
      <c r="M23" s="32">
        <v>71440029.049999997</v>
      </c>
      <c r="N23" s="53">
        <v>287000</v>
      </c>
      <c r="O23" s="14" t="s">
        <v>52</v>
      </c>
      <c r="P23" s="61">
        <v>152761.45000000001</v>
      </c>
      <c r="Q23" s="32"/>
      <c r="R23" s="64"/>
      <c r="S23" s="64"/>
      <c r="T23" s="28"/>
    </row>
    <row r="24" spans="1:20" x14ac:dyDescent="0.2">
      <c r="A24" s="3">
        <v>11</v>
      </c>
      <c r="B24" s="13" t="s">
        <v>32</v>
      </c>
      <c r="C24" s="28">
        <v>50035481.329999998</v>
      </c>
      <c r="D24" s="53">
        <v>298000</v>
      </c>
      <c r="E24" s="14" t="s">
        <v>52</v>
      </c>
      <c r="F24" s="53">
        <v>370716.93</v>
      </c>
      <c r="G24" s="29"/>
      <c r="H24" s="32">
        <v>44633247.799999997</v>
      </c>
      <c r="I24" s="53">
        <v>203000</v>
      </c>
      <c r="J24" s="14" t="s">
        <v>52</v>
      </c>
      <c r="K24" s="53">
        <v>338763.23</v>
      </c>
      <c r="L24" s="28"/>
      <c r="M24" s="32">
        <v>45031719</v>
      </c>
      <c r="N24" s="53">
        <v>194000</v>
      </c>
      <c r="O24" s="14" t="s">
        <v>52</v>
      </c>
      <c r="P24" s="61">
        <v>266995.28000000003</v>
      </c>
      <c r="Q24" s="32"/>
      <c r="R24" s="64"/>
      <c r="S24" s="64"/>
      <c r="T24" s="28"/>
    </row>
    <row r="25" spans="1:20" x14ac:dyDescent="0.2">
      <c r="A25" s="3">
        <v>12</v>
      </c>
      <c r="B25" s="13" t="s">
        <v>33</v>
      </c>
      <c r="C25" s="28">
        <v>49982026.509999998</v>
      </c>
      <c r="D25" s="53">
        <v>288474.96999999997</v>
      </c>
      <c r="E25" s="14" t="s">
        <v>52</v>
      </c>
      <c r="F25" s="53">
        <v>423923.07</v>
      </c>
      <c r="G25" s="33"/>
      <c r="H25" s="32">
        <v>48141012.350000001</v>
      </c>
      <c r="I25" s="53">
        <v>210606.13</v>
      </c>
      <c r="J25" s="14" t="s">
        <v>52</v>
      </c>
      <c r="K25" s="53">
        <v>321267.95</v>
      </c>
      <c r="L25" s="34"/>
      <c r="M25" s="32">
        <v>45499654.369999997</v>
      </c>
      <c r="N25" s="53">
        <v>242486.21</v>
      </c>
      <c r="O25" s="14" t="s">
        <v>52</v>
      </c>
      <c r="P25" s="61">
        <v>369154.61</v>
      </c>
      <c r="Q25" s="32"/>
      <c r="R25" s="64"/>
      <c r="S25" s="64"/>
      <c r="T25" s="28"/>
    </row>
    <row r="26" spans="1:20" ht="6.95" customHeight="1" x14ac:dyDescent="0.2">
      <c r="A26" s="3"/>
      <c r="B26" s="13"/>
      <c r="C26" s="37"/>
      <c r="D26" s="37"/>
      <c r="E26" s="37"/>
      <c r="F26" s="37"/>
      <c r="G26" s="38"/>
      <c r="H26" s="37"/>
      <c r="I26" s="37"/>
      <c r="J26" s="37"/>
      <c r="K26" s="37"/>
      <c r="L26" s="37"/>
      <c r="M26" s="39"/>
      <c r="N26" s="55"/>
      <c r="O26" s="55"/>
      <c r="P26" s="62"/>
      <c r="Q26" s="40"/>
      <c r="R26" s="41"/>
      <c r="S26" s="41"/>
      <c r="T26" s="41"/>
    </row>
    <row r="27" spans="1:20" ht="6.95" customHeight="1" x14ac:dyDescent="0.2">
      <c r="A27" s="3"/>
      <c r="B27" s="23"/>
      <c r="C27" s="24"/>
      <c r="D27" s="24"/>
      <c r="E27" s="24"/>
      <c r="F27" s="24"/>
      <c r="G27" s="42"/>
      <c r="H27" s="24"/>
      <c r="I27" s="24"/>
      <c r="J27" s="24"/>
      <c r="K27" s="24"/>
      <c r="L27" s="42"/>
      <c r="M27" s="24"/>
      <c r="N27" s="24"/>
      <c r="O27" s="24"/>
      <c r="P27" s="42"/>
      <c r="Q27" s="13"/>
      <c r="R27" s="24"/>
      <c r="S27" s="24"/>
      <c r="T27" s="24"/>
    </row>
    <row r="28" spans="1:20" ht="12" thickBot="1" x14ac:dyDescent="0.25">
      <c r="A28" s="3">
        <v>13</v>
      </c>
      <c r="B28" s="43" t="s">
        <v>34</v>
      </c>
      <c r="C28" s="44">
        <f t="shared" ref="C28:F28" si="0">SUM(C14:C25)</f>
        <v>829989406.92999983</v>
      </c>
      <c r="D28" s="44">
        <f t="shared" si="0"/>
        <v>3146082.5699999994</v>
      </c>
      <c r="E28" s="44"/>
      <c r="F28" s="44">
        <f t="shared" si="0"/>
        <v>2996789.8000000003</v>
      </c>
      <c r="G28" s="45"/>
      <c r="H28" s="46">
        <f>SUM(H14:H25)</f>
        <v>782412525.76999986</v>
      </c>
      <c r="I28" s="46">
        <f>SUM(I14:I25)</f>
        <v>2827184.3</v>
      </c>
      <c r="J28" s="46"/>
      <c r="K28" s="46">
        <f>SUM(K14:K25)</f>
        <v>3084544.47</v>
      </c>
      <c r="L28" s="45"/>
      <c r="M28" s="46">
        <f>SUM(M14:M25)+1</f>
        <v>745642088.69999993</v>
      </c>
      <c r="N28" s="46">
        <f>SUM(N14:N25)</f>
        <v>2196039.84</v>
      </c>
      <c r="O28" s="46"/>
      <c r="P28" s="47">
        <f>SUM(P14:P25)</f>
        <v>2462368.73</v>
      </c>
      <c r="Q28" s="48"/>
      <c r="R28" s="49"/>
      <c r="S28" s="49"/>
      <c r="T28" s="49"/>
    </row>
    <row r="29" spans="1:20" ht="6" customHeight="1" thickTop="1" x14ac:dyDescent="0.2">
      <c r="A29" s="3"/>
    </row>
    <row r="30" spans="1:20" ht="6" customHeight="1" x14ac:dyDescent="0.2">
      <c r="A30" s="3"/>
    </row>
    <row r="31" spans="1:20" x14ac:dyDescent="0.2">
      <c r="A31" s="3"/>
      <c r="B31" s="23"/>
      <c r="C31" s="91" t="s">
        <v>59</v>
      </c>
      <c r="D31" s="91"/>
      <c r="E31" s="91"/>
      <c r="F31" s="91"/>
      <c r="G31" s="91"/>
      <c r="H31" s="91"/>
      <c r="I31" s="91"/>
      <c r="J31" s="7"/>
      <c r="K31" s="64"/>
      <c r="L31" s="64"/>
    </row>
    <row r="32" spans="1:20" x14ac:dyDescent="0.2">
      <c r="A32" s="3"/>
      <c r="B32" s="13"/>
      <c r="C32" s="66"/>
      <c r="D32" s="12" t="s">
        <v>34</v>
      </c>
      <c r="E32" s="67"/>
      <c r="F32" s="14" t="s">
        <v>14</v>
      </c>
      <c r="G32" s="67"/>
      <c r="H32" s="12" t="s">
        <v>54</v>
      </c>
      <c r="I32" s="67"/>
      <c r="J32" s="68"/>
      <c r="K32" s="64"/>
      <c r="L32" s="64"/>
    </row>
    <row r="33" spans="1:21" ht="13.5" customHeight="1" x14ac:dyDescent="0.2">
      <c r="A33" s="3"/>
      <c r="B33" s="13"/>
      <c r="C33" s="14"/>
      <c r="D33" s="14" t="s">
        <v>14</v>
      </c>
      <c r="E33" s="14"/>
      <c r="F33" s="14" t="s">
        <v>53</v>
      </c>
      <c r="G33" s="14"/>
      <c r="H33" s="14" t="s">
        <v>14</v>
      </c>
      <c r="I33" s="14" t="s">
        <v>15</v>
      </c>
      <c r="J33" s="15"/>
      <c r="K33" s="2" t="s">
        <v>35</v>
      </c>
      <c r="L33" s="90" t="s">
        <v>39</v>
      </c>
      <c r="M33" s="90"/>
      <c r="N33" s="90"/>
      <c r="O33" s="90"/>
      <c r="P33" s="90"/>
      <c r="Q33" s="65"/>
    </row>
    <row r="34" spans="1:21" x14ac:dyDescent="0.2">
      <c r="A34" s="3"/>
      <c r="B34" s="18" t="s">
        <v>17</v>
      </c>
      <c r="C34" s="19" t="s">
        <v>18</v>
      </c>
      <c r="D34" s="19" t="s">
        <v>43</v>
      </c>
      <c r="E34" s="19"/>
      <c r="F34" s="19" t="s">
        <v>56</v>
      </c>
      <c r="G34" s="19"/>
      <c r="H34" s="19" t="s">
        <v>57</v>
      </c>
      <c r="I34" s="19" t="s">
        <v>20</v>
      </c>
      <c r="J34" s="20"/>
      <c r="L34" s="90"/>
      <c r="M34" s="90"/>
      <c r="N34" s="90"/>
      <c r="O34" s="90"/>
      <c r="P34" s="90"/>
      <c r="Q34" s="65"/>
    </row>
    <row r="35" spans="1:21" ht="11.25" customHeight="1" x14ac:dyDescent="0.2">
      <c r="A35" s="3"/>
      <c r="B35" s="13"/>
      <c r="C35" s="21"/>
      <c r="D35" s="70"/>
      <c r="E35" s="70"/>
      <c r="F35" s="70"/>
      <c r="G35" s="71"/>
      <c r="H35" s="70"/>
      <c r="I35" s="70"/>
      <c r="J35" s="22"/>
      <c r="L35" s="90"/>
      <c r="M35" s="90"/>
      <c r="N35" s="90"/>
      <c r="O35" s="90"/>
      <c r="P35" s="90"/>
    </row>
    <row r="36" spans="1:21" ht="11.25" customHeight="1" x14ac:dyDescent="0.2">
      <c r="A36" s="3">
        <v>14</v>
      </c>
      <c r="B36" s="13" t="s">
        <v>21</v>
      </c>
      <c r="C36" s="25">
        <v>52754505.789999999</v>
      </c>
      <c r="D36" s="72">
        <v>163000</v>
      </c>
      <c r="E36" s="14" t="s">
        <v>52</v>
      </c>
      <c r="F36" s="69">
        <f>D36-H36</f>
        <v>0</v>
      </c>
      <c r="G36" s="52"/>
      <c r="H36" s="73">
        <v>163000</v>
      </c>
      <c r="I36" s="69">
        <v>363763.52</v>
      </c>
      <c r="J36" s="15"/>
      <c r="K36" s="2" t="s">
        <v>23</v>
      </c>
      <c r="L36" s="90" t="s">
        <v>49</v>
      </c>
      <c r="M36" s="90"/>
      <c r="N36" s="90"/>
      <c r="O36" s="90"/>
      <c r="P36" s="90"/>
      <c r="Q36" s="65"/>
    </row>
    <row r="37" spans="1:21" ht="11.25" customHeight="1" x14ac:dyDescent="0.2">
      <c r="A37" s="3">
        <v>15</v>
      </c>
      <c r="B37" s="13" t="s">
        <v>22</v>
      </c>
      <c r="C37" s="31">
        <v>47833940.060000002</v>
      </c>
      <c r="D37" s="74">
        <v>79000</v>
      </c>
      <c r="E37" s="14" t="s">
        <v>52</v>
      </c>
      <c r="F37" s="75">
        <f>D37-H37</f>
        <v>0</v>
      </c>
      <c r="G37" s="53"/>
      <c r="H37" s="74">
        <v>79000</v>
      </c>
      <c r="I37" s="58">
        <v>181849.47</v>
      </c>
      <c r="J37" s="15"/>
      <c r="L37" s="90"/>
      <c r="M37" s="90"/>
      <c r="N37" s="90"/>
      <c r="O37" s="90"/>
      <c r="P37" s="90"/>
      <c r="Q37" s="65"/>
    </row>
    <row r="38" spans="1:21" x14ac:dyDescent="0.2">
      <c r="A38" s="3">
        <v>16</v>
      </c>
      <c r="B38" s="13" t="s">
        <v>24</v>
      </c>
      <c r="C38" s="31">
        <v>44660551.560000002</v>
      </c>
      <c r="D38" s="74">
        <v>433847.94</v>
      </c>
      <c r="E38" s="14" t="s">
        <v>58</v>
      </c>
      <c r="F38" s="75">
        <f t="shared" ref="F38:F47" si="1">D38-H38</f>
        <v>275000</v>
      </c>
      <c r="G38" s="76"/>
      <c r="H38" s="74">
        <v>158847.94</v>
      </c>
      <c r="I38" s="58">
        <v>252478.32</v>
      </c>
      <c r="J38" s="15"/>
    </row>
    <row r="39" spans="1:21" ht="11.25" customHeight="1" x14ac:dyDescent="0.2">
      <c r="A39" s="3">
        <v>17</v>
      </c>
      <c r="B39" s="13" t="s">
        <v>25</v>
      </c>
      <c r="C39" s="31">
        <v>43085621.759999998</v>
      </c>
      <c r="D39" s="74">
        <v>280000</v>
      </c>
      <c r="E39" s="14" t="s">
        <v>58</v>
      </c>
      <c r="F39" s="75">
        <f t="shared" si="1"/>
        <v>152110</v>
      </c>
      <c r="G39" s="53"/>
      <c r="H39" s="77">
        <v>127890</v>
      </c>
      <c r="I39" s="53">
        <v>54895.57</v>
      </c>
      <c r="J39" s="15"/>
      <c r="K39" s="2" t="s">
        <v>45</v>
      </c>
      <c r="L39" s="92" t="s">
        <v>60</v>
      </c>
      <c r="M39" s="92"/>
      <c r="N39" s="92"/>
      <c r="O39" s="92"/>
      <c r="P39" s="92"/>
      <c r="Q39" s="92"/>
      <c r="R39" s="92"/>
    </row>
    <row r="40" spans="1:21" ht="11.25" customHeight="1" x14ac:dyDescent="0.2">
      <c r="A40" s="3">
        <v>18</v>
      </c>
      <c r="B40" s="13" t="s">
        <v>26</v>
      </c>
      <c r="C40" s="31">
        <v>58775487.670000002</v>
      </c>
      <c r="D40" s="74">
        <v>195000</v>
      </c>
      <c r="E40" s="14" t="s">
        <v>58</v>
      </c>
      <c r="F40" s="75">
        <f t="shared" si="1"/>
        <v>-55000</v>
      </c>
      <c r="G40" s="53"/>
      <c r="H40" s="77">
        <v>250000</v>
      </c>
      <c r="I40" s="53">
        <v>184537.13</v>
      </c>
      <c r="J40" s="15"/>
      <c r="L40" s="92"/>
      <c r="M40" s="92"/>
      <c r="N40" s="92"/>
      <c r="O40" s="92"/>
      <c r="P40" s="92"/>
      <c r="Q40" s="92"/>
      <c r="R40" s="92"/>
      <c r="T40" s="56"/>
      <c r="U40" s="56"/>
    </row>
    <row r="41" spans="1:21" ht="23.25" customHeight="1" x14ac:dyDescent="0.2">
      <c r="A41" s="3">
        <v>19</v>
      </c>
      <c r="B41" s="13" t="s">
        <v>27</v>
      </c>
      <c r="C41" s="31">
        <v>78090405.069999993</v>
      </c>
      <c r="D41" s="74">
        <v>353000</v>
      </c>
      <c r="E41" s="14" t="s">
        <v>58</v>
      </c>
      <c r="F41" s="75">
        <f t="shared" si="1"/>
        <v>152800</v>
      </c>
      <c r="G41" s="53"/>
      <c r="H41" s="77">
        <v>200200</v>
      </c>
      <c r="I41" s="53">
        <v>105923.77</v>
      </c>
      <c r="J41" s="15"/>
      <c r="L41" s="92"/>
      <c r="M41" s="92"/>
      <c r="N41" s="92"/>
      <c r="O41" s="92"/>
      <c r="P41" s="92"/>
      <c r="Q41" s="92"/>
      <c r="R41" s="92"/>
      <c r="T41" s="56"/>
      <c r="U41" s="56"/>
    </row>
    <row r="42" spans="1:21" ht="11.25" customHeight="1" x14ac:dyDescent="0.2">
      <c r="A42" s="3">
        <v>20</v>
      </c>
      <c r="B42" s="13" t="s">
        <v>28</v>
      </c>
      <c r="C42" s="28">
        <v>100019259.62</v>
      </c>
      <c r="D42" s="77">
        <v>683000</v>
      </c>
      <c r="E42" s="14" t="s">
        <v>58</v>
      </c>
      <c r="F42" s="75">
        <f t="shared" si="1"/>
        <v>272000</v>
      </c>
      <c r="G42" s="53"/>
      <c r="H42" s="77">
        <v>411000</v>
      </c>
      <c r="I42" s="53">
        <v>52578.32</v>
      </c>
      <c r="J42" s="15"/>
      <c r="K42" s="2" t="s">
        <v>51</v>
      </c>
      <c r="L42" s="92" t="s">
        <v>68</v>
      </c>
      <c r="M42" s="92"/>
      <c r="N42" s="92"/>
      <c r="O42" s="92"/>
      <c r="P42" s="92"/>
      <c r="Q42" s="92"/>
      <c r="R42" s="92"/>
      <c r="S42" s="93"/>
    </row>
    <row r="43" spans="1:21" ht="11.25" customHeight="1" x14ac:dyDescent="0.2">
      <c r="A43" s="3">
        <v>21</v>
      </c>
      <c r="B43" s="13" t="s">
        <v>29</v>
      </c>
      <c r="C43" s="28">
        <v>98763446.340000004</v>
      </c>
      <c r="D43" s="77">
        <v>1149000</v>
      </c>
      <c r="E43" s="14" t="s">
        <v>58</v>
      </c>
      <c r="F43" s="75">
        <f t="shared" si="1"/>
        <v>664800</v>
      </c>
      <c r="G43" s="53"/>
      <c r="H43" s="77">
        <v>484200</v>
      </c>
      <c r="I43" s="53">
        <v>37333.78</v>
      </c>
      <c r="J43" s="15"/>
      <c r="L43" s="92"/>
      <c r="M43" s="92"/>
      <c r="N43" s="92"/>
      <c r="O43" s="92"/>
      <c r="P43" s="92"/>
      <c r="Q43" s="92"/>
      <c r="R43" s="92"/>
      <c r="S43" s="93"/>
    </row>
    <row r="44" spans="1:21" x14ac:dyDescent="0.2">
      <c r="A44" s="3">
        <v>22</v>
      </c>
      <c r="B44" s="13" t="s">
        <v>30</v>
      </c>
      <c r="C44" s="28">
        <v>92191457.060000002</v>
      </c>
      <c r="D44" s="77">
        <v>1204869.2</v>
      </c>
      <c r="E44" s="14" t="s">
        <v>58</v>
      </c>
      <c r="F44" s="75">
        <f t="shared" si="1"/>
        <v>916800</v>
      </c>
      <c r="G44" s="78"/>
      <c r="H44" s="77">
        <v>288069.2</v>
      </c>
      <c r="I44" s="53">
        <v>97982.24</v>
      </c>
      <c r="J44" s="15"/>
      <c r="L44" s="92"/>
      <c r="M44" s="92"/>
      <c r="N44" s="92"/>
      <c r="O44" s="92"/>
      <c r="P44" s="92"/>
      <c r="Q44" s="92"/>
      <c r="R44" s="92"/>
      <c r="S44" s="93"/>
    </row>
    <row r="45" spans="1:21" ht="9.9499999999999993" customHeight="1" x14ac:dyDescent="0.2">
      <c r="A45" s="3">
        <v>23</v>
      </c>
      <c r="B45" s="13" t="s">
        <v>31</v>
      </c>
      <c r="C45" s="28">
        <v>81029111.450000003</v>
      </c>
      <c r="D45" s="77">
        <v>238137</v>
      </c>
      <c r="E45" s="14" t="s">
        <v>58</v>
      </c>
      <c r="F45" s="75">
        <f t="shared" si="1"/>
        <v>201710</v>
      </c>
      <c r="G45" s="53"/>
      <c r="H45" s="79">
        <v>36427</v>
      </c>
      <c r="I45" s="63">
        <v>170450.31</v>
      </c>
      <c r="J45" s="15"/>
      <c r="L45" s="92"/>
      <c r="M45" s="92"/>
      <c r="N45" s="92"/>
      <c r="O45" s="92"/>
      <c r="P45" s="92"/>
      <c r="Q45" s="92"/>
      <c r="R45" s="92"/>
      <c r="S45" s="93"/>
    </row>
    <row r="46" spans="1:21" x14ac:dyDescent="0.2">
      <c r="A46" s="3">
        <v>24</v>
      </c>
      <c r="B46" s="13" t="s">
        <v>32</v>
      </c>
      <c r="C46" s="28">
        <v>35324395.600000001</v>
      </c>
      <c r="D46" s="77">
        <v>1029000</v>
      </c>
      <c r="E46" s="14" t="s">
        <v>58</v>
      </c>
      <c r="F46" s="75">
        <f t="shared" si="1"/>
        <v>485600</v>
      </c>
      <c r="G46" s="53"/>
      <c r="H46" s="79">
        <v>543400</v>
      </c>
      <c r="I46" s="63">
        <v>248460.48</v>
      </c>
      <c r="J46" s="15"/>
      <c r="K46" s="2" t="s">
        <v>50</v>
      </c>
      <c r="S46" s="93"/>
    </row>
    <row r="47" spans="1:21" ht="11.25" customHeight="1" x14ac:dyDescent="0.2">
      <c r="A47" s="3">
        <v>25</v>
      </c>
      <c r="B47" s="13" t="s">
        <v>33</v>
      </c>
      <c r="C47" s="28">
        <v>46363474.810000002</v>
      </c>
      <c r="D47" s="77">
        <v>254422.3</v>
      </c>
      <c r="E47" s="14" t="s">
        <v>58</v>
      </c>
      <c r="F47" s="75">
        <f t="shared" si="1"/>
        <v>147200</v>
      </c>
      <c r="G47" s="53"/>
      <c r="H47" s="79">
        <v>107222.3</v>
      </c>
      <c r="I47" s="63">
        <v>282591.74</v>
      </c>
      <c r="J47" s="15"/>
      <c r="K47" s="2" t="s">
        <v>52</v>
      </c>
      <c r="L47" s="90" t="s">
        <v>36</v>
      </c>
      <c r="M47" s="90"/>
      <c r="N47" s="90"/>
      <c r="O47" s="90"/>
      <c r="P47" s="90"/>
      <c r="Q47" s="90"/>
      <c r="R47" s="90"/>
      <c r="S47" s="93"/>
    </row>
    <row r="48" spans="1:21" ht="6.95" customHeight="1" x14ac:dyDescent="0.2">
      <c r="A48" s="3"/>
      <c r="B48" s="13"/>
      <c r="C48" s="50"/>
      <c r="D48" s="80"/>
      <c r="E48" s="80"/>
      <c r="F48" s="80"/>
      <c r="G48" s="55"/>
      <c r="H48" s="80"/>
      <c r="I48" s="55"/>
      <c r="J48" s="38"/>
      <c r="L48" s="86"/>
      <c r="M48" s="86"/>
      <c r="N48" s="86"/>
      <c r="O48" s="86"/>
      <c r="P48" s="86"/>
      <c r="Q48" s="86"/>
      <c r="S48" s="93"/>
    </row>
    <row r="49" spans="1:20" ht="6.95" customHeight="1" x14ac:dyDescent="0.2">
      <c r="A49" s="3"/>
      <c r="B49" s="23"/>
      <c r="C49" s="51"/>
      <c r="D49" s="81"/>
      <c r="E49" s="82"/>
      <c r="F49" s="82"/>
      <c r="G49" s="71"/>
      <c r="H49" s="83"/>
      <c r="I49" s="71"/>
      <c r="J49" s="42"/>
      <c r="K49" s="64"/>
      <c r="S49" s="93"/>
      <c r="T49" s="88"/>
    </row>
    <row r="50" spans="1:20" ht="11.25" customHeight="1" thickBot="1" x14ac:dyDescent="0.25">
      <c r="A50" s="3">
        <v>26</v>
      </c>
      <c r="B50" s="43" t="s">
        <v>34</v>
      </c>
      <c r="C50" s="46">
        <f>SUM(C36:C47)</f>
        <v>778891656.7900002</v>
      </c>
      <c r="D50" s="84">
        <f>SUM(D36:D47)</f>
        <v>6062276.4399999995</v>
      </c>
      <c r="E50" s="84"/>
      <c r="F50" s="84">
        <f>SUM(F36:F47)</f>
        <v>3213020</v>
      </c>
      <c r="G50" s="85"/>
      <c r="H50" s="84">
        <f>SUM(H36:H47)-1</f>
        <v>2849255.44</v>
      </c>
      <c r="I50" s="84">
        <f>SUM(I36:I47)</f>
        <v>2032844.6500000001</v>
      </c>
      <c r="J50" s="47"/>
      <c r="K50" s="2" t="s">
        <v>58</v>
      </c>
      <c r="L50" s="89" t="s">
        <v>55</v>
      </c>
      <c r="M50" s="89"/>
      <c r="N50" s="89"/>
      <c r="O50" s="89"/>
      <c r="P50" s="89"/>
      <c r="S50" s="93"/>
      <c r="T50" s="88"/>
    </row>
    <row r="51" spans="1:20" ht="6.75" customHeight="1" thickTop="1" x14ac:dyDescent="0.2">
      <c r="A51" s="3"/>
      <c r="D51" s="81"/>
      <c r="E51" s="81"/>
      <c r="F51" s="81"/>
      <c r="G51" s="81"/>
      <c r="H51" s="81"/>
      <c r="I51" s="81"/>
      <c r="K51" s="64"/>
      <c r="L51" s="89"/>
      <c r="M51" s="89"/>
      <c r="N51" s="89"/>
      <c r="O51" s="89"/>
      <c r="P51" s="89"/>
      <c r="S51" s="93"/>
      <c r="T51" s="88"/>
    </row>
    <row r="52" spans="1:20" ht="6" customHeight="1" x14ac:dyDescent="0.2">
      <c r="A52" s="3"/>
      <c r="K52" s="64"/>
      <c r="L52" s="89"/>
      <c r="M52" s="89"/>
      <c r="N52" s="89"/>
      <c r="O52" s="89"/>
      <c r="P52" s="89"/>
      <c r="S52" s="93"/>
      <c r="T52" s="88"/>
    </row>
    <row r="53" spans="1:20" ht="22.5" customHeight="1" x14ac:dyDescent="0.2">
      <c r="A53" s="3"/>
      <c r="B53" s="23"/>
      <c r="C53" s="91" t="s">
        <v>65</v>
      </c>
      <c r="D53" s="91"/>
      <c r="E53" s="91"/>
      <c r="F53" s="91"/>
      <c r="G53" s="91"/>
      <c r="H53" s="91"/>
      <c r="I53" s="91"/>
      <c r="J53" s="7"/>
      <c r="K53" s="64"/>
      <c r="L53" s="89"/>
      <c r="M53" s="89"/>
      <c r="N53" s="89"/>
      <c r="O53" s="89"/>
      <c r="P53" s="89"/>
      <c r="S53" s="93"/>
      <c r="T53" s="88"/>
    </row>
    <row r="54" spans="1:20" ht="11.25" customHeight="1" x14ac:dyDescent="0.2">
      <c r="A54" s="3"/>
      <c r="B54" s="13"/>
      <c r="C54" s="66"/>
      <c r="D54" s="12" t="s">
        <v>34</v>
      </c>
      <c r="E54" s="67"/>
      <c r="F54" s="14" t="s">
        <v>14</v>
      </c>
      <c r="G54" s="67"/>
      <c r="H54" s="12" t="s">
        <v>54</v>
      </c>
      <c r="I54" s="67"/>
      <c r="J54" s="68"/>
      <c r="K54" s="87" t="s">
        <v>64</v>
      </c>
      <c r="L54" s="89" t="s">
        <v>66</v>
      </c>
      <c r="M54" s="89"/>
      <c r="N54" s="89"/>
      <c r="O54" s="89"/>
      <c r="P54" s="89"/>
      <c r="Q54" s="89"/>
      <c r="R54" s="89"/>
      <c r="S54" s="94" t="s">
        <v>69</v>
      </c>
      <c r="T54" s="88"/>
    </row>
    <row r="55" spans="1:20" x14ac:dyDescent="0.2">
      <c r="A55" s="3"/>
      <c r="B55" s="13"/>
      <c r="C55" s="14"/>
      <c r="D55" s="14" t="s">
        <v>14</v>
      </c>
      <c r="E55" s="14"/>
      <c r="F55" s="14" t="s">
        <v>53</v>
      </c>
      <c r="G55" s="14"/>
      <c r="H55" s="14" t="s">
        <v>14</v>
      </c>
      <c r="I55" s="14" t="s">
        <v>15</v>
      </c>
      <c r="J55" s="15"/>
      <c r="L55" s="89"/>
      <c r="M55" s="89"/>
      <c r="N55" s="89"/>
      <c r="O55" s="89"/>
      <c r="P55" s="89"/>
      <c r="Q55" s="89"/>
      <c r="R55" s="89"/>
      <c r="S55" s="88"/>
    </row>
    <row r="56" spans="1:20" x14ac:dyDescent="0.2">
      <c r="A56" s="3"/>
      <c r="B56" s="18" t="s">
        <v>17</v>
      </c>
      <c r="C56" s="19" t="s">
        <v>18</v>
      </c>
      <c r="D56" s="19" t="s">
        <v>43</v>
      </c>
      <c r="E56" s="19"/>
      <c r="F56" s="19" t="s">
        <v>56</v>
      </c>
      <c r="G56" s="19"/>
      <c r="H56" s="19" t="s">
        <v>57</v>
      </c>
      <c r="I56" s="19" t="s">
        <v>20</v>
      </c>
      <c r="J56" s="20"/>
      <c r="L56" s="89"/>
      <c r="M56" s="89"/>
      <c r="N56" s="89"/>
      <c r="O56" s="89"/>
      <c r="P56" s="89"/>
      <c r="Q56" s="89"/>
      <c r="R56" s="89"/>
      <c r="S56" s="88"/>
    </row>
    <row r="57" spans="1:20" x14ac:dyDescent="0.2">
      <c r="A57" s="3"/>
      <c r="B57" s="13"/>
      <c r="C57" s="21"/>
      <c r="D57" s="70"/>
      <c r="E57" s="70"/>
      <c r="F57" s="70"/>
      <c r="G57" s="71"/>
      <c r="H57" s="70"/>
      <c r="I57" s="70"/>
      <c r="J57" s="22"/>
      <c r="S57" s="88"/>
    </row>
    <row r="58" spans="1:20" x14ac:dyDescent="0.2">
      <c r="A58" s="3">
        <v>27</v>
      </c>
      <c r="B58" s="13" t="s">
        <v>21</v>
      </c>
      <c r="C58" s="25">
        <v>57637796</v>
      </c>
      <c r="D58" s="72">
        <v>431000</v>
      </c>
      <c r="E58" s="14" t="s">
        <v>52</v>
      </c>
      <c r="F58" s="69">
        <f>D58-H58</f>
        <v>0</v>
      </c>
      <c r="G58" s="52"/>
      <c r="H58" s="73">
        <v>431000</v>
      </c>
      <c r="I58" s="69">
        <v>326577</v>
      </c>
      <c r="J58" s="15"/>
      <c r="S58" s="88"/>
    </row>
    <row r="59" spans="1:20" x14ac:dyDescent="0.2">
      <c r="A59" s="3">
        <v>28</v>
      </c>
      <c r="B59" s="13" t="s">
        <v>22</v>
      </c>
      <c r="C59" s="31">
        <v>49001284</v>
      </c>
      <c r="D59" s="74">
        <v>471000</v>
      </c>
      <c r="E59" s="14" t="s">
        <v>52</v>
      </c>
      <c r="F59" s="69">
        <f t="shared" ref="F59:F60" si="2">D59-H59</f>
        <v>164800</v>
      </c>
      <c r="G59" s="53"/>
      <c r="H59" s="74">
        <v>306200</v>
      </c>
      <c r="I59" s="58">
        <v>182122</v>
      </c>
      <c r="J59" s="15"/>
      <c r="S59" s="88"/>
    </row>
    <row r="60" spans="1:20" x14ac:dyDescent="0.2">
      <c r="A60" s="3">
        <v>29</v>
      </c>
      <c r="B60" s="13" t="s">
        <v>24</v>
      </c>
      <c r="C60" s="31">
        <v>48387978</v>
      </c>
      <c r="D60" s="74">
        <v>2582000</v>
      </c>
      <c r="E60" s="14" t="s">
        <v>58</v>
      </c>
      <c r="F60" s="69">
        <f t="shared" si="2"/>
        <v>2266400</v>
      </c>
      <c r="G60" s="76"/>
      <c r="H60" s="74">
        <v>315600</v>
      </c>
      <c r="I60" s="58">
        <f>241343+48375</f>
        <v>289718</v>
      </c>
      <c r="J60" s="15" t="s">
        <v>64</v>
      </c>
      <c r="S60" s="88"/>
    </row>
    <row r="61" spans="1:20" x14ac:dyDescent="0.2">
      <c r="A61" s="3"/>
      <c r="B61" s="13"/>
      <c r="C61" s="50"/>
      <c r="D61" s="80"/>
      <c r="E61" s="80"/>
      <c r="F61" s="80"/>
      <c r="G61" s="55"/>
      <c r="H61" s="80"/>
      <c r="I61" s="55"/>
      <c r="J61" s="38"/>
      <c r="S61" s="88"/>
    </row>
    <row r="62" spans="1:20" x14ac:dyDescent="0.2">
      <c r="A62" s="3"/>
      <c r="B62" s="23"/>
      <c r="C62" s="51"/>
      <c r="D62" s="81"/>
      <c r="E62" s="82"/>
      <c r="F62" s="82"/>
      <c r="G62" s="71"/>
      <c r="H62" s="83"/>
      <c r="I62" s="71"/>
      <c r="J62" s="42"/>
      <c r="S62" s="88"/>
    </row>
    <row r="63" spans="1:20" ht="12" thickBot="1" x14ac:dyDescent="0.25">
      <c r="A63" s="3">
        <v>30</v>
      </c>
      <c r="B63" s="43" t="s">
        <v>34</v>
      </c>
      <c r="C63" s="46">
        <f>SUM(C58:C60)</f>
        <v>155027058</v>
      </c>
      <c r="D63" s="84">
        <f>SUM(D58:D60)</f>
        <v>3484000</v>
      </c>
      <c r="E63" s="84"/>
      <c r="F63" s="84">
        <f>SUM(F58:F60)</f>
        <v>2431200</v>
      </c>
      <c r="G63" s="85"/>
      <c r="H63" s="84">
        <f>SUM(H58:H60)-1</f>
        <v>1052799</v>
      </c>
      <c r="I63" s="84">
        <f>SUM(I58:I60)</f>
        <v>798417</v>
      </c>
      <c r="J63" s="47"/>
      <c r="S63" s="88"/>
    </row>
    <row r="64" spans="1:20" ht="12" thickTop="1" x14ac:dyDescent="0.2">
      <c r="S64" s="88"/>
    </row>
    <row r="65" spans="2:19" x14ac:dyDescent="0.2">
      <c r="B65" s="2" t="s">
        <v>47</v>
      </c>
      <c r="C65" s="1" t="s">
        <v>44</v>
      </c>
      <c r="S65" s="88"/>
    </row>
    <row r="66" spans="2:19" x14ac:dyDescent="0.2">
      <c r="S66" s="88"/>
    </row>
  </sheetData>
  <mergeCells count="12">
    <mergeCell ref="T49:T54"/>
    <mergeCell ref="L50:P53"/>
    <mergeCell ref="L47:R47"/>
    <mergeCell ref="C31:I31"/>
    <mergeCell ref="L33:P35"/>
    <mergeCell ref="L36:P37"/>
    <mergeCell ref="L39:R41"/>
    <mergeCell ref="L42:R45"/>
    <mergeCell ref="S42:S53"/>
    <mergeCell ref="C53:I53"/>
    <mergeCell ref="L54:R56"/>
    <mergeCell ref="S54:S66"/>
  </mergeCells>
  <pageMargins left="1.25" right="0.75" top="1.25" bottom="0.75" header="0.5" footer="0.5"/>
  <pageSetup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2017-02-03T23:26:12Z</dcterms:created>
  <dcterms:modified xsi:type="dcterms:W3CDTF">2021-07-08T15:00:01Z</dcterms:modified>
</cp:coreProperties>
</file>